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ЧЕТВЕРТЫЙ СОЗЫВ\7 сессия 24.06.2021\год.исп. 2020\"/>
    </mc:Choice>
  </mc:AlternateContent>
  <bookViews>
    <workbookView xWindow="-120" yWindow="-120" windowWidth="19440" windowHeight="15000"/>
  </bookViews>
  <sheets>
    <sheet name="прил2" sheetId="2" r:id="rId1"/>
  </sheets>
  <definedNames>
    <definedName name="_xlnm._FilterDatabase" localSheetId="0" hidden="1">прил2!$A$12:$ES$154</definedName>
    <definedName name="_xlnm.Print_Titles" localSheetId="0">прил2!$11:$11</definedName>
    <definedName name="_xlnm.Print_Area" localSheetId="0">прил2!$A$1:$C$154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4" i="2" l="1"/>
  <c r="C118" i="2"/>
  <c r="C152" i="2"/>
  <c r="C151" i="2" s="1"/>
  <c r="C148" i="2"/>
  <c r="C147" i="2" s="1"/>
  <c r="C149" i="2"/>
  <c r="C125" i="2"/>
  <c r="C121" i="2"/>
  <c r="C123" i="2"/>
  <c r="C116" i="2"/>
  <c r="C113" i="2"/>
  <c r="C111" i="2"/>
  <c r="C108" i="2"/>
  <c r="C107" i="2" s="1"/>
  <c r="C95" i="2"/>
  <c r="C105" i="2"/>
  <c r="C103" i="2"/>
  <c r="C101" i="2"/>
  <c r="C99" i="2"/>
  <c r="C97" i="2"/>
  <c r="C93" i="2"/>
  <c r="C91" i="2"/>
  <c r="C89" i="2"/>
  <c r="C85" i="2"/>
  <c r="C82" i="2"/>
  <c r="C70" i="2"/>
  <c r="C69" i="2" s="1"/>
  <c r="C66" i="2"/>
  <c r="C63" i="2" s="1"/>
  <c r="C60" i="2"/>
  <c r="C59" i="2" s="1"/>
  <c r="C57" i="2"/>
  <c r="C55" i="2"/>
  <c r="C52" i="2"/>
  <c r="C48" i="2"/>
  <c r="C46" i="2"/>
  <c r="C39" i="2"/>
  <c r="C35" i="2"/>
  <c r="C31" i="2"/>
  <c r="C33" i="2"/>
  <c r="C81" i="2" l="1"/>
  <c r="C110" i="2"/>
  <c r="C88" i="2"/>
  <c r="C120" i="2"/>
  <c r="C51" i="2"/>
  <c r="C50" i="2" s="1"/>
  <c r="C45" i="2"/>
  <c r="C30" i="2"/>
  <c r="C145" i="2"/>
  <c r="C144" i="2" s="1"/>
  <c r="C139" i="2"/>
  <c r="C134" i="2"/>
  <c r="C75" i="2"/>
  <c r="C62" i="2"/>
  <c r="C27" i="2"/>
  <c r="C25" i="2"/>
  <c r="C23" i="2"/>
  <c r="C21" i="2"/>
  <c r="C87" i="2" l="1"/>
  <c r="C20" i="2"/>
  <c r="C119" i="2"/>
  <c r="C79" i="2"/>
  <c r="C78" i="2" s="1"/>
  <c r="C73" i="2"/>
  <c r="C72" i="2" s="1"/>
  <c r="C42" i="2"/>
  <c r="C41" i="2" s="1"/>
  <c r="C37" i="2"/>
  <c r="C29" i="2" s="1"/>
  <c r="C14" i="2"/>
  <c r="C13" i="2" s="1"/>
  <c r="C68" i="2" l="1"/>
  <c r="C19" i="2"/>
  <c r="C77" i="2"/>
  <c r="C12" i="2" l="1"/>
</calcChain>
</file>

<file path=xl/sharedStrings.xml><?xml version="1.0" encoding="utf-8"?>
<sst xmlns="http://schemas.openxmlformats.org/spreadsheetml/2006/main" count="293" uniqueCount="290">
  <si>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</si>
  <si>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</si>
  <si>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</si>
  <si>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</si>
  <si>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</si>
  <si>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</si>
  <si>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</si>
  <si>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</si>
  <si>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</si>
  <si>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</si>
  <si>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</si>
  <si>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</si>
  <si>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</si>
  <si>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</si>
  <si>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</si>
  <si>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</si>
  <si>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</si>
  <si>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</si>
  <si>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</si>
  <si>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</si>
  <si>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</si>
  <si>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</si>
  <si>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</si>
  <si>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</si>
  <si>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</si>
  <si>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</si>
  <si>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1 06 04011 02 0000 110</t>
  </si>
  <si>
    <t>Транспортный налог с организаций</t>
  </si>
  <si>
    <t xml:space="preserve">1 06 04012 02 0000 110 </t>
  </si>
  <si>
    <t>Транспортный налог с физических лиц</t>
  </si>
  <si>
    <t>Приложение 2</t>
  </si>
  <si>
    <t>Код бюджетной классификации Российской Федерации</t>
  </si>
  <si>
    <t>Наименование групп, подгрупп, статей, подстатей, элементов, подвидов, относящихся к доходам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</si>
  <si>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</si>
  <si>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</si>
  <si>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</si>
  <si>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</si>
  <si>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</si>
  <si>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</si>
  <si>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</si>
  <si>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</si>
  <si>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</si>
  <si>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</si>
  <si>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</si>
  <si>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</si>
  <si>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</si>
  <si>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</si>
  <si>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</si>
  <si>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</si>
  <si>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</si>
  <si>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1 05 03000 01 0000 110 </t>
  </si>
  <si>
    <t xml:space="preserve">Единый сельскохозяйственный налог </t>
  </si>
  <si>
    <t>1 06 00000 00 0000 000</t>
  </si>
  <si>
    <t>НАЛОГИ НА ИМУЩЕСТВО</t>
  </si>
  <si>
    <t xml:space="preserve">1 06 04000 02 0000 110 </t>
  </si>
  <si>
    <t>Транспортный налог</t>
  </si>
  <si>
    <t>1 08 00000 00 0000 000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</si>
  <si>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</si>
  <si>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</si>
  <si>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</si>
  <si>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</si>
  <si>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</si>
  <si>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</si>
  <si>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</si>
  <si>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</si>
  <si>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</si>
  <si>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</si>
  <si>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</si>
  <si>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</si>
  <si>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</si>
  <si>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</si>
  <si>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</si>
  <si>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</si>
  <si>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</si>
  <si>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</si>
  <si>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</si>
  <si>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</si>
  <si>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</si>
  <si>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</si>
  <si>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</si>
  <si>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</si>
  <si>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</si>
  <si>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</si>
  <si>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</si>
  <si>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</si>
  <si>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</si>
  <si>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</si>
  <si>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</si>
  <si>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</si>
  <si>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</si>
  <si>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</si>
  <si>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</si>
  <si>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</si>
  <si>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</si>
  <si>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</si>
  <si>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</si>
  <si>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</si>
  <si>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</si>
  <si>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</si>
  <si>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</si>
  <si>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</si>
  <si>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</si>
  <si>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</si>
  <si>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</si>
  <si>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</si>
  <si>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Кассовое исполнение за 2019 год</t>
  </si>
  <si>
    <t>Плата за размещение отходов производства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</si>
  <si>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</si>
  <si>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</si>
  <si>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</si>
  <si>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</si>
  <si>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</si>
  <si>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1 03 02241 01 0000 110</t>
  </si>
  <si>
    <t>1 03 02251 01 0000 110</t>
  </si>
  <si>
    <t>1 03 02261 01 0000 110</t>
  </si>
  <si>
    <t>1 12 01041 01 0000 120</t>
  </si>
  <si>
    <t>ДОХОДЫ ОТ ОКАЗАНИЯ ПЛАТНЫХ УСЛУГ И КОМПЕНСАЦИИ ЗАТРАТ ГОСУДАРСТВА</t>
  </si>
  <si>
    <t>ПРОЧИЕ БЕЗВОЗМЕЗДНЫЕ ПОСТУПЛЕНИЯ</t>
  </si>
  <si>
    <t>2 07 00000 00 0000 000</t>
  </si>
  <si>
    <t>2 02 10000 00 0000 150</t>
  </si>
  <si>
    <t>2 02 20000 00 0000 150</t>
  </si>
  <si>
    <t>2 02 30000 00 0000 150</t>
  </si>
  <si>
    <t>2 02 40000 00 0000 150</t>
  </si>
  <si>
    <t>2 18 00000 00 0000 150</t>
  </si>
  <si>
    <t>рублей</t>
  </si>
  <si>
    <t>Единый налог на вмененный доход для отдельных видов деятельности</t>
  </si>
  <si>
    <t>1 05 02000 02 0000 110</t>
  </si>
  <si>
    <t>1 05 02010 02 0000 110</t>
  </si>
  <si>
    <t>1 05 03010 01 0000 110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</si>
  <si>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</si>
  <si>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</si>
  <si>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</si>
  <si>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</si>
  <si>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</si>
  <si>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</si>
  <si>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</si>
  <si>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</si>
  <si>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</si>
  <si>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выдачу разрешения на установку рекламной конструкции</t>
  </si>
  <si>
    <t>1 08 07150 01 0000 110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</si>
  <si>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</si>
  <si>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</si>
  <si>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</si>
  <si>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</si>
  <si>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</si>
  <si>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</si>
  <si>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</si>
  <si>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</si>
  <si>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</si>
  <si>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</si>
  <si>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</si>
  <si>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</si>
  <si>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</si>
  <si>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</si>
  <si>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1 11 09040 00 0000 120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</si>
  <si>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</si>
  <si>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</si>
  <si>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</si>
  <si>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</si>
  <si>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</si>
  <si>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</si>
  <si>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</si>
  <si>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</si>
  <si>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</si>
  <si>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1 14 02050 05 0000 440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</si>
  <si>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</si>
  <si>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1 14 02052 05 0000 440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</si>
  <si>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</si>
  <si>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</si>
  <si>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</si>
  <si>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</si>
  <si>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</si>
  <si>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</si>
  <si>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</si>
  <si>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</si>
  <si>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</si>
  <si>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</si>
  <si>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</si>
  <si>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</si>
  <si>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1 16 01050 01 0000 140</t>
  </si>
  <si>
    <t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</si>
  <si>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</si>
  <si>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</si>
  <si>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 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</si>
  <si>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</si>
  <si>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</si>
  <si>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1 16 01070 01 0000 140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</si>
  <si>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</si>
  <si>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</si>
  <si>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</si>
  <si>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1 16 01140 01 0000 140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</si>
  <si>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</si>
  <si>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</si>
  <si>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</si>
  <si>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</si>
  <si>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</si>
  <si>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</si>
  <si>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</si>
  <si>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1 16 01170 01 0000 140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</si>
  <si>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</si>
  <si>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</si>
  <si>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</si>
  <si>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1 16 01190 01 0000 140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</si>
  <si>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</si>
  <si>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</si>
  <si>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</si>
  <si>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1 16 01200 01 0000 140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</si>
  <si>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</si>
  <si>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</si>
  <si>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</si>
  <si>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1 16 01080 01 0000 140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</si>
  <si>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</si>
  <si>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</si>
  <si>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</si>
  <si>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1 16 07000 00 0000 140</t>
  </si>
  <si>
    <t>1 16 07010 00 0000 140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</si>
  <si>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</si>
  <si>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</si>
  <si>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</si>
  <si>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</si>
  <si>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1 16 10000 00 0000 140</t>
  </si>
  <si>
    <t>Платежи в целях возмещения причиненного ущерба (убытков)</t>
  </si>
  <si>
    <t>1 16 10100 00 0000 140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</si>
  <si>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</si>
  <si>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</si>
  <si>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1 16 10120 00 0000 140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</si>
  <si>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</si>
  <si>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</si>
  <si>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</si>
  <si>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</si>
  <si>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</si>
  <si>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Платежи, уплачиваемые в целях возмещения вреда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</si>
  <si>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</t>
  </si>
  <si>
    <t>1 16 11000 01 0000 140</t>
  </si>
  <si>
    <t>1 16 11050 01 0000 140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</si>
  <si>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</si>
  <si>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</si>
  <si>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</si>
  <si>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</si>
  <si>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2 02 15853 05 0000 150</t>
  </si>
  <si>
    <t>2 02 15853 00 0000 150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</si>
  <si>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</si>
  <si>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</si>
  <si>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</si>
  <si>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</si>
  <si>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</si>
  <si>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</si>
  <si>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2 02 25169 05 0000 150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</si>
  <si>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</si>
  <si>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</si>
  <si>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</si>
  <si>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</si>
  <si>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</si>
  <si>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2 02 25527 05 0000 150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</si>
  <si>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</si>
  <si>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</si>
  <si>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</si>
  <si>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</si>
  <si>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2 02 29999 05 0000 150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</si>
  <si>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</si>
  <si>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</si>
  <si>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</si>
  <si>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</si>
  <si>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</si>
  <si>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</si>
  <si>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</si>
  <si>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</si>
  <si>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</si>
  <si>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</si>
  <si>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</si>
  <si>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</si>
  <si>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</si>
  <si>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</si>
  <si>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</si>
  <si>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</si>
  <si>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2 07 05000 05 0000 150</t>
  </si>
  <si>
    <t>Прочие безвозмездные поступления в бюджеты муниципальных районов</t>
  </si>
  <si>
    <t>2 07 05030 05 0000 150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</si>
  <si>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</si>
  <si>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</si>
  <si>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</si>
  <si>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</si>
  <si>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</si>
  <si>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</si>
  <si>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</si>
  <si>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</si>
  <si>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</si>
  <si>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Решению сессии</t>
  </si>
  <si>
    <t>от    №</t>
  </si>
  <si>
    <t>Кассовое исполнение доходов муниципального бюджета Чулымского района за 2020 год по кодам видов доходов, подвидов доходов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</si>
</sst>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 \0\ \00\ \00000\ \00\ \0000\ \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48">
    <xf numFmtId="0" fontId="0" fillId="0" borderId="0" xfId="0"/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0" applyFont="1" applyFill="1" applyAlignment="1">
      <alignment horizontal="right" vertical="top" wrapText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top" wrapText="1"/>
    </xf>
    <xf numFmtId="0" fontId="8" fillId="0" borderId="0" xfId="1" applyFont="1" applyAlignment="1"/>
    <xf numFmtId="0" fontId="9" fillId="3" borderId="1" xfId="0" applyFont="1" applyFill="1" applyBorder="1" applyAlignment="1">
      <alignment horizontal="justify" vertical="top" wrapText="1"/>
    </xf>
    <xf numFmtId="0" fontId="1" fillId="0" borderId="0" xfId="1" applyAlignment="1"/>
    <xf numFmtId="0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9" fillId="0" borderId="1" xfId="0" applyFont="1" applyFill="1" applyBorder="1" applyAlignment="1">
      <alignment horizontal="justify" vertical="top" wrapText="1"/>
    </xf>
    <xf numFmtId="0" fontId="8" fillId="3" borderId="0" xfId="1" applyFont="1" applyFill="1" applyAlignment="1"/>
    <xf numFmtId="0" fontId="8" fillId="4" borderId="0" xfId="1" applyFont="1" applyFill="1" applyAlignment="1"/>
    <xf numFmtId="0" fontId="1" fillId="0" borderId="0" xfId="1" applyFont="1" applyAlignment="1"/>
    <xf numFmtId="0" fontId="9" fillId="3" borderId="2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3" borderId="1" xfId="4" applyNumberFormat="1" applyFont="1" applyFill="1" applyBorder="1" applyAlignment="1" applyProtection="1">
      <alignment horizontal="center" vertical="top" wrapText="1"/>
      <protection hidden="1"/>
    </xf>
    <xf numFmtId="0" fontId="6" fillId="3" borderId="1" xfId="4" applyNumberFormat="1" applyFont="1" applyFill="1" applyBorder="1" applyAlignment="1" applyProtection="1">
      <alignment vertical="top" wrapText="1"/>
      <protection hidden="1"/>
    </xf>
    <xf numFmtId="164" fontId="5" fillId="3" borderId="1" xfId="4" applyNumberFormat="1" applyFont="1" applyFill="1" applyBorder="1" applyAlignment="1" applyProtection="1">
      <alignment horizontal="center" vertical="center"/>
      <protection hidden="1"/>
    </xf>
    <xf numFmtId="0" fontId="5" fillId="3" borderId="1" xfId="4" applyNumberFormat="1" applyFont="1" applyFill="1" applyBorder="1" applyAlignment="1" applyProtection="1">
      <alignment horizontal="left" vertical="top" wrapText="1"/>
      <protection hidden="1"/>
    </xf>
    <xf numFmtId="0" fontId="6" fillId="3" borderId="1" xfId="4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1" xfId="4" applyNumberFormat="1" applyFont="1" applyFill="1" applyBorder="1" applyAlignment="1" applyProtection="1">
      <protection hidden="1"/>
    </xf>
    <xf numFmtId="4" fontId="5" fillId="3" borderId="1" xfId="4" applyNumberFormat="1" applyFont="1" applyFill="1" applyBorder="1" applyAlignment="1" applyProtection="1">
      <protection hidden="1"/>
    </xf>
    <xf numFmtId="4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12" fillId="0" borderId="0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3" xfId="2"/>
    <cellStyle name="Обычный 2 4" xfId="4"/>
    <cellStyle name="Обычный 3" xfId="5"/>
    <cellStyle name="Обычный_tmp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154"/>
  <sheetViews>
    <sheetView tabSelected="1" view="pageLayout" zoomScaleNormal="90" zoomScaleSheetLayoutView="100" workbookViewId="0">
      <selection activeCell="A11" sqref="A11:C154"/>
    </sheetView>
  </sheetViews>
  <sheetFormatPr defaultColWidth="9.140625" defaultRowHeight="12.75" x14ac:dyDescent="0.2"/>
  <cols>
    <col min="1" max="1" width="22.85546875" style="6" customWidth="1"/>
    <col min="2" max="2" width="57.28515625" style="6" customWidth="1"/>
    <col min="3" max="3" width="13.5703125" style="6" customWidth="1"/>
    <col min="4" max="4" width="11.7109375" style="6" bestFit="1" customWidth="1"/>
    <col min="5" max="5" width="10.140625" style="6" bestFit="1" customWidth="1"/>
    <col min="6" max="182" width="9.140625" style="6" customWidth="1"/>
    <col min="183" max="16384" width="9.140625" style="6"/>
  </cols>
  <sheetData>
    <row r="1" spans="1:3" s="1" customFormat="1" ht="15" x14ac:dyDescent="0.2"/>
    <row r="2" spans="1:3" s="1" customFormat="1" ht="15.75" x14ac:dyDescent="0.2">
      <c r="B2" s="45" t="s">
        <v>30</v>
      </c>
      <c r="C2" s="45"/>
    </row>
    <row r="3" spans="1:3" s="1" customFormat="1" ht="15.75" x14ac:dyDescent="0.2">
      <c r="A3" s="2"/>
      <c r="B3" s="45" t="s">
        <v>287</v>
      </c>
      <c r="C3" s="45"/>
    </row>
    <row r="4" spans="1:3" s="1" customFormat="1" ht="15.75" x14ac:dyDescent="0.2">
      <c r="A4" s="3"/>
      <c r="B4" s="46" t="s">
        <v>288</v>
      </c>
      <c r="C4" s="46"/>
    </row>
    <row r="5" spans="1:3" s="1" customFormat="1" ht="15.75" x14ac:dyDescent="0.2">
      <c r="A5" s="3"/>
      <c r="B5" s="46"/>
      <c r="C5" s="46"/>
    </row>
    <row r="6" spans="1:3" s="1" customFormat="1" ht="15.75" x14ac:dyDescent="0.2">
      <c r="A6" s="3"/>
      <c r="B6" s="34"/>
      <c r="C6" s="34"/>
    </row>
    <row r="7" spans="1:3" s="1" customFormat="1" ht="75" customHeight="1" x14ac:dyDescent="0.2">
      <c r="A7" s="47" t="s">
        <v>289</v>
      </c>
      <c r="B7" s="47"/>
      <c r="C7" s="47"/>
    </row>
    <row r="8" spans="1:3" x14ac:dyDescent="0.2">
      <c r="A8" s="4"/>
      <c r="B8" s="4"/>
      <c r="C8" s="5"/>
    </row>
    <row r="9" spans="1:3" ht="15.75" x14ac:dyDescent="0.2">
      <c r="A9" s="4"/>
      <c r="B9" s="7"/>
    </row>
    <row r="10" spans="1:3" x14ac:dyDescent="0.2">
      <c r="A10" s="8"/>
      <c r="B10" s="8"/>
      <c r="C10" s="9" t="s">
        <v>124</v>
      </c>
    </row>
    <row r="11" spans="1:3" ht="38.25" x14ac:dyDescent="0.2">
      <c r="A11" s="10" t="s">
        <v>31</v>
      </c>
      <c r="B11" s="10" t="s">
        <v>32</v>
      </c>
      <c r="C11" s="11" t="s">
        <v>105</v>
      </c>
    </row>
    <row r="12" spans="1:3" s="14" customFormat="1" x14ac:dyDescent="0.2">
      <c r="A12" s="12" t="s">
        <v>33</v>
      </c>
      <c r="B12" s="13" t="s">
        <v>34</v>
      </c>
      <c r="C12" s="35">
        <f>C13+C19+C29+C41+C45+C50+C62+C68+C77+C87</f>
        <v>126802613.03</v>
      </c>
    </row>
    <row r="13" spans="1:3" s="14" customFormat="1" x14ac:dyDescent="0.2">
      <c r="A13" s="12" t="s">
        <v>35</v>
      </c>
      <c r="B13" s="13" t="s">
        <v>36</v>
      </c>
      <c r="C13" s="36">
        <f>C14</f>
        <v>93235029.239999995</v>
      </c>
    </row>
    <row r="14" spans="1:3" s="14" customFormat="1" x14ac:dyDescent="0.2">
      <c r="A14" s="12" t="s">
        <v>37</v>
      </c>
      <c r="B14" s="13" t="s">
        <v>38</v>
      </c>
      <c r="C14" s="35">
        <f>SUM(C15:C18)</f>
        <v>93235029.239999995</v>
      </c>
    </row>
    <row r="15" spans="1:3" s="16" customFormat="1" ht="63.75" x14ac:dyDescent="0.2">
      <c r="A15" s="12" t="s">
        <v>14</v>
      </c>
      <c r="B15" s="17" t="s">
        <v>15</v>
      </c>
      <c r="C15" s="37">
        <v>91051013.359999999</v>
      </c>
    </row>
    <row r="16" spans="1:3" s="16" customFormat="1" ht="89.25" x14ac:dyDescent="0.2">
      <c r="A16" s="12" t="s">
        <v>16</v>
      </c>
      <c r="B16" s="17" t="s">
        <v>17</v>
      </c>
      <c r="C16" s="37">
        <v>1316267.26</v>
      </c>
    </row>
    <row r="17" spans="1:3" s="16" customFormat="1" ht="38.25" x14ac:dyDescent="0.2">
      <c r="A17" s="12" t="s">
        <v>18</v>
      </c>
      <c r="B17" s="17" t="s">
        <v>19</v>
      </c>
      <c r="C17" s="37">
        <v>830191.96</v>
      </c>
    </row>
    <row r="18" spans="1:3" s="16" customFormat="1" ht="76.5" x14ac:dyDescent="0.2">
      <c r="A18" s="12" t="s">
        <v>20</v>
      </c>
      <c r="B18" s="17" t="s">
        <v>21</v>
      </c>
      <c r="C18" s="37">
        <v>37556.660000000003</v>
      </c>
    </row>
    <row r="19" spans="1:3" s="14" customFormat="1" ht="25.5" x14ac:dyDescent="0.2">
      <c r="A19" s="12" t="s">
        <v>39</v>
      </c>
      <c r="B19" s="13" t="s">
        <v>40</v>
      </c>
      <c r="C19" s="36">
        <f t="shared" ref="C19" si="0">C20</f>
        <v>457251.28</v>
      </c>
    </row>
    <row r="20" spans="1:3" s="14" customFormat="1" ht="25.5" x14ac:dyDescent="0.2">
      <c r="A20" s="12" t="s">
        <v>41</v>
      </c>
      <c r="B20" s="13" t="s">
        <v>42</v>
      </c>
      <c r="C20" s="36">
        <f>C21+C23+C25+C27</f>
        <v>457251.28</v>
      </c>
    </row>
    <row r="21" spans="1:3" s="16" customFormat="1" ht="51" x14ac:dyDescent="0.2">
      <c r="A21" s="12" t="s">
        <v>6</v>
      </c>
      <c r="B21" s="17" t="s">
        <v>7</v>
      </c>
      <c r="C21" s="38">
        <f>C22</f>
        <v>210901.54</v>
      </c>
    </row>
    <row r="22" spans="1:3" s="16" customFormat="1" ht="89.25" x14ac:dyDescent="0.2">
      <c r="A22" s="12" t="s">
        <v>111</v>
      </c>
      <c r="B22" s="17" t="s">
        <v>107</v>
      </c>
      <c r="C22" s="38">
        <v>210901.54</v>
      </c>
    </row>
    <row r="23" spans="1:3" s="16" customFormat="1" ht="63.75" x14ac:dyDescent="0.2">
      <c r="A23" s="12" t="s">
        <v>8</v>
      </c>
      <c r="B23" s="17" t="s">
        <v>9</v>
      </c>
      <c r="C23" s="37">
        <f>C24</f>
        <v>1508.53</v>
      </c>
    </row>
    <row r="24" spans="1:3" s="16" customFormat="1" ht="102" x14ac:dyDescent="0.2">
      <c r="A24" s="12" t="s">
        <v>112</v>
      </c>
      <c r="B24" s="17" t="s">
        <v>108</v>
      </c>
      <c r="C24" s="37">
        <v>1508.53</v>
      </c>
    </row>
    <row r="25" spans="1:3" s="16" customFormat="1" ht="51" x14ac:dyDescent="0.2">
      <c r="A25" s="12" t="s">
        <v>10</v>
      </c>
      <c r="B25" s="17" t="s">
        <v>11</v>
      </c>
      <c r="C25" s="37">
        <f>C26</f>
        <v>283721.84000000003</v>
      </c>
    </row>
    <row r="26" spans="1:3" s="16" customFormat="1" ht="89.25" x14ac:dyDescent="0.2">
      <c r="A26" s="12" t="s">
        <v>113</v>
      </c>
      <c r="B26" s="17" t="s">
        <v>110</v>
      </c>
      <c r="C26" s="37">
        <v>283721.84000000003</v>
      </c>
    </row>
    <row r="27" spans="1:3" s="16" customFormat="1" ht="51" x14ac:dyDescent="0.2">
      <c r="A27" s="12" t="s">
        <v>12</v>
      </c>
      <c r="B27" s="17" t="s">
        <v>13</v>
      </c>
      <c r="C27" s="37">
        <f>C28</f>
        <v>-38880.629999999997</v>
      </c>
    </row>
    <row r="28" spans="1:3" s="16" customFormat="1" ht="89.25" x14ac:dyDescent="0.2">
      <c r="A28" s="12" t="s">
        <v>114</v>
      </c>
      <c r="B28" s="17" t="s">
        <v>109</v>
      </c>
      <c r="C28" s="37">
        <v>-38880.629999999997</v>
      </c>
    </row>
    <row r="29" spans="1:3" s="14" customFormat="1" x14ac:dyDescent="0.2">
      <c r="A29" s="12" t="s">
        <v>43</v>
      </c>
      <c r="B29" s="13" t="s">
        <v>44</v>
      </c>
      <c r="C29" s="36">
        <f>C30+C37+C39+C35</f>
        <v>12761034.710000001</v>
      </c>
    </row>
    <row r="30" spans="1:3" s="14" customFormat="1" ht="25.5" x14ac:dyDescent="0.2">
      <c r="A30" s="12" t="s">
        <v>45</v>
      </c>
      <c r="B30" s="13" t="s">
        <v>46</v>
      </c>
      <c r="C30" s="36">
        <f>C31+C33</f>
        <v>5994106.1799999997</v>
      </c>
    </row>
    <row r="31" spans="1:3" s="16" customFormat="1" ht="25.5" x14ac:dyDescent="0.2">
      <c r="A31" s="12" t="s">
        <v>47</v>
      </c>
      <c r="B31" s="15" t="s">
        <v>23</v>
      </c>
      <c r="C31" s="37">
        <f>C32</f>
        <v>2845408.07</v>
      </c>
    </row>
    <row r="32" spans="1:3" s="16" customFormat="1" ht="25.5" x14ac:dyDescent="0.2">
      <c r="A32" s="12" t="s">
        <v>22</v>
      </c>
      <c r="B32" s="17" t="s">
        <v>23</v>
      </c>
      <c r="C32" s="37">
        <v>2845408.07</v>
      </c>
    </row>
    <row r="33" spans="1:3" s="16" customFormat="1" ht="38.25" x14ac:dyDescent="0.2">
      <c r="A33" s="12" t="s">
        <v>48</v>
      </c>
      <c r="B33" s="15" t="s">
        <v>49</v>
      </c>
      <c r="C33" s="38">
        <f>C34</f>
        <v>3148698.11</v>
      </c>
    </row>
    <row r="34" spans="1:3" s="16" customFormat="1" ht="51" x14ac:dyDescent="0.2">
      <c r="A34" s="12" t="s">
        <v>24</v>
      </c>
      <c r="B34" s="15" t="s">
        <v>25</v>
      </c>
      <c r="C34" s="38">
        <v>3148698.11</v>
      </c>
    </row>
    <row r="35" spans="1:3" s="16" customFormat="1" ht="25.5" x14ac:dyDescent="0.2">
      <c r="A35" s="12" t="s">
        <v>126</v>
      </c>
      <c r="B35" s="13" t="s">
        <v>125</v>
      </c>
      <c r="C35" s="35">
        <f>C36</f>
        <v>6363871.8200000003</v>
      </c>
    </row>
    <row r="36" spans="1:3" s="16" customFormat="1" ht="25.5" x14ac:dyDescent="0.2">
      <c r="A36" s="12" t="s">
        <v>127</v>
      </c>
      <c r="B36" s="15" t="s">
        <v>125</v>
      </c>
      <c r="C36" s="38">
        <v>6363871.8200000003</v>
      </c>
    </row>
    <row r="37" spans="1:3" s="14" customFormat="1" x14ac:dyDescent="0.2">
      <c r="A37" s="12" t="s">
        <v>50</v>
      </c>
      <c r="B37" s="13" t="s">
        <v>51</v>
      </c>
      <c r="C37" s="36">
        <f t="shared" ref="C37" si="1">C38</f>
        <v>251871.3</v>
      </c>
    </row>
    <row r="38" spans="1:3" s="16" customFormat="1" x14ac:dyDescent="0.2">
      <c r="A38" s="12" t="s">
        <v>128</v>
      </c>
      <c r="B38" s="15" t="s">
        <v>129</v>
      </c>
      <c r="C38" s="38">
        <v>251871.3</v>
      </c>
    </row>
    <row r="39" spans="1:3" s="16" customFormat="1" ht="25.5" x14ac:dyDescent="0.2">
      <c r="A39" s="12" t="s">
        <v>131</v>
      </c>
      <c r="B39" s="13" t="s">
        <v>130</v>
      </c>
      <c r="C39" s="35">
        <f>C40</f>
        <v>151185.41</v>
      </c>
    </row>
    <row r="40" spans="1:3" s="16" customFormat="1" ht="29.25" customHeight="1" x14ac:dyDescent="0.2">
      <c r="A40" s="12" t="s">
        <v>133</v>
      </c>
      <c r="B40" s="15" t="s">
        <v>132</v>
      </c>
      <c r="C40" s="38">
        <v>151185.41</v>
      </c>
    </row>
    <row r="41" spans="1:3" s="14" customFormat="1" x14ac:dyDescent="0.2">
      <c r="A41" s="12" t="s">
        <v>52</v>
      </c>
      <c r="B41" s="18" t="s">
        <v>53</v>
      </c>
      <c r="C41" s="36">
        <f>C42</f>
        <v>6228382.9400000004</v>
      </c>
    </row>
    <row r="42" spans="1:3" s="14" customFormat="1" x14ac:dyDescent="0.2">
      <c r="A42" s="12" t="s">
        <v>54</v>
      </c>
      <c r="B42" s="13" t="s">
        <v>55</v>
      </c>
      <c r="C42" s="36">
        <f>C43+C44</f>
        <v>6228382.9400000004</v>
      </c>
    </row>
    <row r="43" spans="1:3" s="16" customFormat="1" x14ac:dyDescent="0.2">
      <c r="A43" s="12" t="s">
        <v>26</v>
      </c>
      <c r="B43" s="17" t="s">
        <v>27</v>
      </c>
      <c r="C43" s="37">
        <v>1451611.71</v>
      </c>
    </row>
    <row r="44" spans="1:3" s="16" customFormat="1" x14ac:dyDescent="0.2">
      <c r="A44" s="12" t="s">
        <v>28</v>
      </c>
      <c r="B44" s="17" t="s">
        <v>29</v>
      </c>
      <c r="C44" s="37">
        <v>4776771.2300000004</v>
      </c>
    </row>
    <row r="45" spans="1:3" s="14" customFormat="1" x14ac:dyDescent="0.2">
      <c r="A45" s="12" t="s">
        <v>56</v>
      </c>
      <c r="B45" s="18" t="s">
        <v>57</v>
      </c>
      <c r="C45" s="35">
        <f>C46+C48</f>
        <v>2471624.9900000002</v>
      </c>
    </row>
    <row r="46" spans="1:3" s="14" customFormat="1" ht="25.5" x14ac:dyDescent="0.2">
      <c r="A46" s="12" t="s">
        <v>135</v>
      </c>
      <c r="B46" s="20" t="s">
        <v>134</v>
      </c>
      <c r="C46" s="35">
        <f>C47</f>
        <v>2446624.9900000002</v>
      </c>
    </row>
    <row r="47" spans="1:3" s="14" customFormat="1" ht="38.25" x14ac:dyDescent="0.2">
      <c r="A47" s="12" t="s">
        <v>137</v>
      </c>
      <c r="B47" s="15" t="s">
        <v>136</v>
      </c>
      <c r="C47" s="37">
        <v>2446624.9900000002</v>
      </c>
    </row>
    <row r="48" spans="1:3" s="14" customFormat="1" ht="25.5" x14ac:dyDescent="0.2">
      <c r="A48" s="12" t="s">
        <v>58</v>
      </c>
      <c r="B48" s="15" t="s">
        <v>59</v>
      </c>
      <c r="C48" s="37">
        <f>C49</f>
        <v>25000</v>
      </c>
    </row>
    <row r="49" spans="1:149" s="14" customFormat="1" ht="25.5" x14ac:dyDescent="0.2">
      <c r="A49" s="12" t="s">
        <v>139</v>
      </c>
      <c r="B49" s="15" t="s">
        <v>138</v>
      </c>
      <c r="C49" s="37">
        <v>25000</v>
      </c>
    </row>
    <row r="50" spans="1:149" s="22" customFormat="1" ht="38.25" x14ac:dyDescent="0.2">
      <c r="A50" s="12" t="s">
        <v>60</v>
      </c>
      <c r="B50" s="13" t="s">
        <v>61</v>
      </c>
      <c r="C50" s="35">
        <f>C51+C59</f>
        <v>3227444.93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</row>
    <row r="51" spans="1:149" s="14" customFormat="1" ht="63.75" x14ac:dyDescent="0.2">
      <c r="A51" s="12" t="s">
        <v>62</v>
      </c>
      <c r="B51" s="13" t="s">
        <v>63</v>
      </c>
      <c r="C51" s="35">
        <f>C52+C55+C57</f>
        <v>3183293.81</v>
      </c>
    </row>
    <row r="52" spans="1:149" s="16" customFormat="1" ht="51" x14ac:dyDescent="0.2">
      <c r="A52" s="12" t="s">
        <v>140</v>
      </c>
      <c r="B52" s="15" t="s">
        <v>141</v>
      </c>
      <c r="C52" s="38">
        <f>C53+C54</f>
        <v>2177947.87</v>
      </c>
    </row>
    <row r="53" spans="1:149" s="16" customFormat="1" ht="76.5" x14ac:dyDescent="0.2">
      <c r="A53" s="12" t="s">
        <v>142</v>
      </c>
      <c r="B53" s="15" t="s">
        <v>143</v>
      </c>
      <c r="C53" s="38">
        <v>764728.02</v>
      </c>
    </row>
    <row r="54" spans="1:149" s="16" customFormat="1" ht="63.75" x14ac:dyDescent="0.2">
      <c r="A54" s="12" t="s">
        <v>144</v>
      </c>
      <c r="B54" s="15" t="s">
        <v>145</v>
      </c>
      <c r="C54" s="38">
        <v>1413219.85</v>
      </c>
    </row>
    <row r="55" spans="1:149" s="16" customFormat="1" ht="63.75" x14ac:dyDescent="0.2">
      <c r="A55" s="12" t="s">
        <v>64</v>
      </c>
      <c r="B55" s="15" t="s">
        <v>146</v>
      </c>
      <c r="C55" s="38">
        <f>C56</f>
        <v>436895.94</v>
      </c>
    </row>
    <row r="56" spans="1:149" s="16" customFormat="1" ht="63.75" x14ac:dyDescent="0.2">
      <c r="A56" s="12" t="s">
        <v>147</v>
      </c>
      <c r="B56" s="15" t="s">
        <v>148</v>
      </c>
      <c r="C56" s="38">
        <v>436895.94</v>
      </c>
    </row>
    <row r="57" spans="1:149" s="16" customFormat="1" ht="38.25" x14ac:dyDescent="0.2">
      <c r="A57" s="12" t="s">
        <v>150</v>
      </c>
      <c r="B57" s="15" t="s">
        <v>149</v>
      </c>
      <c r="C57" s="38">
        <f>C58</f>
        <v>568450</v>
      </c>
    </row>
    <row r="58" spans="1:149" s="16" customFormat="1" ht="25.5" x14ac:dyDescent="0.2">
      <c r="A58" s="12" t="s">
        <v>151</v>
      </c>
      <c r="B58" s="15" t="s">
        <v>152</v>
      </c>
      <c r="C58" s="38">
        <v>568450</v>
      </c>
    </row>
    <row r="59" spans="1:149" s="16" customFormat="1" ht="63.75" x14ac:dyDescent="0.2">
      <c r="A59" s="12" t="s">
        <v>65</v>
      </c>
      <c r="B59" s="13" t="s">
        <v>153</v>
      </c>
      <c r="C59" s="35">
        <f>C60</f>
        <v>44151.12</v>
      </c>
    </row>
    <row r="60" spans="1:149" s="16" customFormat="1" ht="63.75" x14ac:dyDescent="0.2">
      <c r="A60" s="12" t="s">
        <v>154</v>
      </c>
      <c r="B60" s="15" t="s">
        <v>155</v>
      </c>
      <c r="C60" s="38">
        <f>C61</f>
        <v>44151.12</v>
      </c>
    </row>
    <row r="61" spans="1:149" s="16" customFormat="1" ht="63.75" x14ac:dyDescent="0.2">
      <c r="A61" s="12" t="s">
        <v>157</v>
      </c>
      <c r="B61" s="15" t="s">
        <v>156</v>
      </c>
      <c r="C61" s="38">
        <v>44151.12</v>
      </c>
    </row>
    <row r="62" spans="1:149" s="14" customFormat="1" x14ac:dyDescent="0.2">
      <c r="A62" s="12" t="s">
        <v>66</v>
      </c>
      <c r="B62" s="13" t="s">
        <v>67</v>
      </c>
      <c r="C62" s="36">
        <f>C63</f>
        <v>54514.76</v>
      </c>
    </row>
    <row r="63" spans="1:149" s="14" customFormat="1" x14ac:dyDescent="0.2">
      <c r="A63" s="12" t="s">
        <v>68</v>
      </c>
      <c r="B63" s="13" t="s">
        <v>69</v>
      </c>
      <c r="C63" s="35">
        <f>C64+C65+C66</f>
        <v>54514.76</v>
      </c>
    </row>
    <row r="64" spans="1:149" s="16" customFormat="1" ht="25.5" x14ac:dyDescent="0.2">
      <c r="A64" s="12" t="s">
        <v>0</v>
      </c>
      <c r="B64" s="17" t="s">
        <v>1</v>
      </c>
      <c r="C64" s="38">
        <v>23457.39</v>
      </c>
    </row>
    <row r="65" spans="1:3" s="16" customFormat="1" x14ac:dyDescent="0.2">
      <c r="A65" s="12" t="s">
        <v>2</v>
      </c>
      <c r="B65" s="17" t="s">
        <v>3</v>
      </c>
      <c r="C65" s="38">
        <v>16517.080000000002</v>
      </c>
    </row>
    <row r="66" spans="1:3" s="16" customFormat="1" x14ac:dyDescent="0.2">
      <c r="A66" s="12" t="s">
        <v>4</v>
      </c>
      <c r="B66" s="17" t="s">
        <v>5</v>
      </c>
      <c r="C66" s="38">
        <f>C67</f>
        <v>14540.29</v>
      </c>
    </row>
    <row r="67" spans="1:3" s="16" customFormat="1" x14ac:dyDescent="0.2">
      <c r="A67" s="12" t="s">
        <v>115</v>
      </c>
      <c r="B67" s="17" t="s">
        <v>106</v>
      </c>
      <c r="C67" s="38">
        <v>14540.29</v>
      </c>
    </row>
    <row r="68" spans="1:3" s="14" customFormat="1" ht="25.5" x14ac:dyDescent="0.2">
      <c r="A68" s="12" t="s">
        <v>70</v>
      </c>
      <c r="B68" s="13" t="s">
        <v>116</v>
      </c>
      <c r="C68" s="36">
        <f>C69+C72</f>
        <v>6637052.8700000001</v>
      </c>
    </row>
    <row r="69" spans="1:3" s="14" customFormat="1" x14ac:dyDescent="0.2">
      <c r="A69" s="12" t="s">
        <v>71</v>
      </c>
      <c r="B69" s="13" t="s">
        <v>72</v>
      </c>
      <c r="C69" s="35">
        <f>C70</f>
        <v>6311800.46</v>
      </c>
    </row>
    <row r="70" spans="1:3" s="23" customFormat="1" x14ac:dyDescent="0.2">
      <c r="A70" s="12" t="s">
        <v>73</v>
      </c>
      <c r="B70" s="15" t="s">
        <v>74</v>
      </c>
      <c r="C70" s="38">
        <f>C71</f>
        <v>6311800.46</v>
      </c>
    </row>
    <row r="71" spans="1:3" s="16" customFormat="1" ht="25.5" x14ac:dyDescent="0.2">
      <c r="A71" s="12" t="s">
        <v>158</v>
      </c>
      <c r="B71" s="15" t="s">
        <v>159</v>
      </c>
      <c r="C71" s="38">
        <v>6311800.46</v>
      </c>
    </row>
    <row r="72" spans="1:3" s="14" customFormat="1" x14ac:dyDescent="0.2">
      <c r="A72" s="12" t="s">
        <v>75</v>
      </c>
      <c r="B72" s="13" t="s">
        <v>76</v>
      </c>
      <c r="C72" s="36">
        <f>C73+C75</f>
        <v>325252.40999999997</v>
      </c>
    </row>
    <row r="73" spans="1:3" s="16" customFormat="1" ht="25.5" x14ac:dyDescent="0.2">
      <c r="A73" s="12" t="s">
        <v>77</v>
      </c>
      <c r="B73" s="15" t="s">
        <v>78</v>
      </c>
      <c r="C73" s="37">
        <f>C74</f>
        <v>119489.54</v>
      </c>
    </row>
    <row r="74" spans="1:3" s="16" customFormat="1" ht="25.5" x14ac:dyDescent="0.2">
      <c r="A74" s="12" t="s">
        <v>160</v>
      </c>
      <c r="B74" s="15" t="s">
        <v>161</v>
      </c>
      <c r="C74" s="37">
        <v>119489.54</v>
      </c>
    </row>
    <row r="75" spans="1:3" s="16" customFormat="1" x14ac:dyDescent="0.2">
      <c r="A75" s="12" t="s">
        <v>79</v>
      </c>
      <c r="B75" s="15" t="s">
        <v>80</v>
      </c>
      <c r="C75" s="37">
        <f>C76</f>
        <v>205762.87</v>
      </c>
    </row>
    <row r="76" spans="1:3" s="16" customFormat="1" ht="25.5" x14ac:dyDescent="0.2">
      <c r="A76" s="12" t="s">
        <v>162</v>
      </c>
      <c r="B76" s="15" t="s">
        <v>163</v>
      </c>
      <c r="C76" s="37">
        <v>205762.87</v>
      </c>
    </row>
    <row r="77" spans="1:3" s="14" customFormat="1" ht="25.5" x14ac:dyDescent="0.2">
      <c r="A77" s="12" t="s">
        <v>81</v>
      </c>
      <c r="B77" s="13" t="s">
        <v>82</v>
      </c>
      <c r="C77" s="35">
        <f>C78+C81</f>
        <v>476677.82999999996</v>
      </c>
    </row>
    <row r="78" spans="1:3" s="14" customFormat="1" ht="63.75" x14ac:dyDescent="0.2">
      <c r="A78" s="12" t="s">
        <v>83</v>
      </c>
      <c r="B78" s="13" t="s">
        <v>84</v>
      </c>
      <c r="C78" s="36">
        <f>C79</f>
        <v>11400</v>
      </c>
    </row>
    <row r="79" spans="1:3" s="16" customFormat="1" ht="76.5" x14ac:dyDescent="0.2">
      <c r="A79" s="12" t="s">
        <v>164</v>
      </c>
      <c r="B79" s="24" t="s">
        <v>165</v>
      </c>
      <c r="C79" s="39">
        <f t="shared" ref="C79" si="2">C80</f>
        <v>11400</v>
      </c>
    </row>
    <row r="80" spans="1:3" s="16" customFormat="1" ht="63.75" x14ac:dyDescent="0.2">
      <c r="A80" s="12" t="s">
        <v>166</v>
      </c>
      <c r="B80" s="24" t="s">
        <v>167</v>
      </c>
      <c r="C80" s="39">
        <v>11400</v>
      </c>
    </row>
    <row r="81" spans="1:3" s="14" customFormat="1" ht="25.5" x14ac:dyDescent="0.2">
      <c r="A81" s="12" t="s">
        <v>85</v>
      </c>
      <c r="B81" s="13" t="s">
        <v>86</v>
      </c>
      <c r="C81" s="35">
        <f>C82+C85</f>
        <v>465277.82999999996</v>
      </c>
    </row>
    <row r="82" spans="1:3" s="16" customFormat="1" ht="25.5" x14ac:dyDescent="0.2">
      <c r="A82" s="12" t="s">
        <v>168</v>
      </c>
      <c r="B82" s="15" t="s">
        <v>169</v>
      </c>
      <c r="C82" s="38">
        <f>C83+C84</f>
        <v>457370.98</v>
      </c>
    </row>
    <row r="83" spans="1:3" s="16" customFormat="1" ht="51" x14ac:dyDescent="0.2">
      <c r="A83" s="12" t="s">
        <v>170</v>
      </c>
      <c r="B83" s="15" t="s">
        <v>171</v>
      </c>
      <c r="C83" s="38">
        <v>227739.85</v>
      </c>
    </row>
    <row r="84" spans="1:3" s="16" customFormat="1" ht="38.25" x14ac:dyDescent="0.2">
      <c r="A84" s="12" t="s">
        <v>172</v>
      </c>
      <c r="B84" s="15" t="s">
        <v>173</v>
      </c>
      <c r="C84" s="38">
        <v>229631.13</v>
      </c>
    </row>
    <row r="85" spans="1:3" s="16" customFormat="1" ht="38.25" x14ac:dyDescent="0.2">
      <c r="A85" s="12" t="s">
        <v>87</v>
      </c>
      <c r="B85" s="15" t="s">
        <v>88</v>
      </c>
      <c r="C85" s="38">
        <f>C86</f>
        <v>7906.85</v>
      </c>
    </row>
    <row r="86" spans="1:3" s="16" customFormat="1" ht="51" x14ac:dyDescent="0.2">
      <c r="A86" s="12" t="s">
        <v>174</v>
      </c>
      <c r="B86" s="15" t="s">
        <v>175</v>
      </c>
      <c r="C86" s="38">
        <v>7906.85</v>
      </c>
    </row>
    <row r="87" spans="1:3" s="14" customFormat="1" x14ac:dyDescent="0.2">
      <c r="A87" s="12" t="s">
        <v>89</v>
      </c>
      <c r="B87" s="18" t="s">
        <v>90</v>
      </c>
      <c r="C87" s="35">
        <f>C88+C107+C110+C116</f>
        <v>1253599.48</v>
      </c>
    </row>
    <row r="88" spans="1:3" s="16" customFormat="1" ht="25.5" x14ac:dyDescent="0.2">
      <c r="A88" s="44" t="s">
        <v>176</v>
      </c>
      <c r="B88" s="13" t="s">
        <v>177</v>
      </c>
      <c r="C88" s="35">
        <f>C89+C91+C93+C97+C99+C101+C103+C105+C95</f>
        <v>380774.02</v>
      </c>
    </row>
    <row r="89" spans="1:3" s="23" customFormat="1" ht="38.25" x14ac:dyDescent="0.2">
      <c r="A89" s="12" t="s">
        <v>179</v>
      </c>
      <c r="B89" s="17" t="s">
        <v>178</v>
      </c>
      <c r="C89" s="38">
        <f>C90</f>
        <v>5630.02</v>
      </c>
    </row>
    <row r="90" spans="1:3" s="14" customFormat="1" ht="63.75" x14ac:dyDescent="0.2">
      <c r="A90" s="12" t="s">
        <v>180</v>
      </c>
      <c r="B90" s="25" t="s">
        <v>181</v>
      </c>
      <c r="C90" s="38">
        <v>5630.02</v>
      </c>
    </row>
    <row r="91" spans="1:3" s="23" customFormat="1" ht="63.75" x14ac:dyDescent="0.2">
      <c r="A91" s="12" t="s">
        <v>182</v>
      </c>
      <c r="B91" s="17" t="s">
        <v>183</v>
      </c>
      <c r="C91" s="38">
        <f>C92</f>
        <v>67082.929999999993</v>
      </c>
    </row>
    <row r="92" spans="1:3" s="14" customFormat="1" ht="76.5" x14ac:dyDescent="0.2">
      <c r="A92" s="12" t="s">
        <v>184</v>
      </c>
      <c r="B92" s="15" t="s">
        <v>185</v>
      </c>
      <c r="C92" s="38">
        <v>67082.929999999993</v>
      </c>
    </row>
    <row r="93" spans="1:3" s="14" customFormat="1" ht="51" x14ac:dyDescent="0.2">
      <c r="A93" s="12" t="s">
        <v>186</v>
      </c>
      <c r="B93" s="17" t="s">
        <v>188</v>
      </c>
      <c r="C93" s="38">
        <f>C94</f>
        <v>6650</v>
      </c>
    </row>
    <row r="94" spans="1:3" s="14" customFormat="1" ht="63.75" x14ac:dyDescent="0.2">
      <c r="A94" s="12" t="s">
        <v>187</v>
      </c>
      <c r="B94" s="15" t="s">
        <v>189</v>
      </c>
      <c r="C94" s="38">
        <v>6650</v>
      </c>
    </row>
    <row r="95" spans="1:3" s="14" customFormat="1" ht="51" x14ac:dyDescent="0.2">
      <c r="A95" s="12" t="s">
        <v>210</v>
      </c>
      <c r="B95" s="15" t="s">
        <v>212</v>
      </c>
      <c r="C95" s="38">
        <f>C96</f>
        <v>26092.959999999999</v>
      </c>
    </row>
    <row r="96" spans="1:3" s="14" customFormat="1" ht="63.75" x14ac:dyDescent="0.2">
      <c r="A96" s="12" t="s">
        <v>211</v>
      </c>
      <c r="B96" s="15" t="s">
        <v>213</v>
      </c>
      <c r="C96" s="38">
        <v>26092.959999999999</v>
      </c>
    </row>
    <row r="97" spans="1:3" s="23" customFormat="1" ht="63.75" x14ac:dyDescent="0.2">
      <c r="A97" s="12" t="s">
        <v>190</v>
      </c>
      <c r="B97" s="17" t="s">
        <v>193</v>
      </c>
      <c r="C97" s="38">
        <f>C98</f>
        <v>1250</v>
      </c>
    </row>
    <row r="98" spans="1:3" s="14" customFormat="1" ht="76.5" x14ac:dyDescent="0.2">
      <c r="A98" s="12" t="s">
        <v>191</v>
      </c>
      <c r="B98" s="25" t="s">
        <v>192</v>
      </c>
      <c r="C98" s="38">
        <v>1250</v>
      </c>
    </row>
    <row r="99" spans="1:3" s="16" customFormat="1" ht="51" x14ac:dyDescent="0.2">
      <c r="A99" s="12" t="s">
        <v>194</v>
      </c>
      <c r="B99" s="25" t="s">
        <v>196</v>
      </c>
      <c r="C99" s="38">
        <f>C100</f>
        <v>47100.49</v>
      </c>
    </row>
    <row r="100" spans="1:3" s="16" customFormat="1" ht="89.25" x14ac:dyDescent="0.2">
      <c r="A100" s="12" t="s">
        <v>195</v>
      </c>
      <c r="B100" s="25" t="s">
        <v>197</v>
      </c>
      <c r="C100" s="38">
        <v>47100.49</v>
      </c>
    </row>
    <row r="101" spans="1:3" s="14" customFormat="1" ht="51" x14ac:dyDescent="0.2">
      <c r="A101" s="12" t="s">
        <v>198</v>
      </c>
      <c r="B101" s="20" t="s">
        <v>200</v>
      </c>
      <c r="C101" s="38">
        <f>C102</f>
        <v>2786.01</v>
      </c>
    </row>
    <row r="102" spans="1:3" s="16" customFormat="1" ht="63.75" x14ac:dyDescent="0.2">
      <c r="A102" s="12" t="s">
        <v>199</v>
      </c>
      <c r="B102" s="20" t="s">
        <v>201</v>
      </c>
      <c r="C102" s="38">
        <v>2786.01</v>
      </c>
    </row>
    <row r="103" spans="1:3" s="16" customFormat="1" ht="38.25" x14ac:dyDescent="0.2">
      <c r="A103" s="12" t="s">
        <v>202</v>
      </c>
      <c r="B103" s="20" t="s">
        <v>204</v>
      </c>
      <c r="C103" s="38">
        <f>C104</f>
        <v>111474.94</v>
      </c>
    </row>
    <row r="104" spans="1:3" s="14" customFormat="1" ht="63.75" x14ac:dyDescent="0.2">
      <c r="A104" s="12" t="s">
        <v>203</v>
      </c>
      <c r="B104" s="17" t="s">
        <v>205</v>
      </c>
      <c r="C104" s="38">
        <v>111474.94</v>
      </c>
    </row>
    <row r="105" spans="1:3" s="14" customFormat="1" ht="51" x14ac:dyDescent="0.2">
      <c r="A105" s="12" t="s">
        <v>206</v>
      </c>
      <c r="B105" s="17" t="s">
        <v>208</v>
      </c>
      <c r="C105" s="38">
        <f>C106</f>
        <v>112706.67</v>
      </c>
    </row>
    <row r="106" spans="1:3" s="14" customFormat="1" ht="76.5" x14ac:dyDescent="0.2">
      <c r="A106" s="12" t="s">
        <v>207</v>
      </c>
      <c r="B106" s="20" t="s">
        <v>209</v>
      </c>
      <c r="C106" s="38">
        <v>112706.67</v>
      </c>
    </row>
    <row r="107" spans="1:3" s="16" customFormat="1" ht="102.75" customHeight="1" x14ac:dyDescent="0.2">
      <c r="A107" s="12" t="s">
        <v>214</v>
      </c>
      <c r="B107" s="18" t="s">
        <v>219</v>
      </c>
      <c r="C107" s="35">
        <f>C108</f>
        <v>295929.5</v>
      </c>
    </row>
    <row r="108" spans="1:3" s="16" customFormat="1" ht="51" x14ac:dyDescent="0.2">
      <c r="A108" s="12" t="s">
        <v>215</v>
      </c>
      <c r="B108" s="20" t="s">
        <v>218</v>
      </c>
      <c r="C108" s="38">
        <f>C109</f>
        <v>295929.5</v>
      </c>
    </row>
    <row r="109" spans="1:3" s="16" customFormat="1" ht="63.75" x14ac:dyDescent="0.2">
      <c r="A109" s="12" t="s">
        <v>216</v>
      </c>
      <c r="B109" s="20" t="s">
        <v>217</v>
      </c>
      <c r="C109" s="38">
        <v>295929.5</v>
      </c>
    </row>
    <row r="110" spans="1:3" s="14" customFormat="1" x14ac:dyDescent="0.2">
      <c r="A110" s="12" t="s">
        <v>220</v>
      </c>
      <c r="B110" s="26" t="s">
        <v>221</v>
      </c>
      <c r="C110" s="35">
        <f>C111+C113</f>
        <v>486506.02999999997</v>
      </c>
    </row>
    <row r="111" spans="1:3" s="23" customFormat="1" ht="38.25" x14ac:dyDescent="0.2">
      <c r="A111" s="12" t="s">
        <v>222</v>
      </c>
      <c r="B111" s="20" t="s">
        <v>91</v>
      </c>
      <c r="C111" s="38">
        <f>C112</f>
        <v>4000</v>
      </c>
    </row>
    <row r="112" spans="1:3" s="14" customFormat="1" ht="51" x14ac:dyDescent="0.2">
      <c r="A112" s="12" t="s">
        <v>223</v>
      </c>
      <c r="B112" s="20" t="s">
        <v>224</v>
      </c>
      <c r="C112" s="38">
        <v>4000</v>
      </c>
    </row>
    <row r="113" spans="1:3" s="14" customFormat="1" ht="51" x14ac:dyDescent="0.2">
      <c r="A113" s="12" t="s">
        <v>225</v>
      </c>
      <c r="B113" s="20" t="s">
        <v>227</v>
      </c>
      <c r="C113" s="38">
        <f>C114+C115</f>
        <v>482506.02999999997</v>
      </c>
    </row>
    <row r="114" spans="1:3" s="14" customFormat="1" ht="51" x14ac:dyDescent="0.2">
      <c r="A114" s="12" t="s">
        <v>226</v>
      </c>
      <c r="B114" s="17" t="s">
        <v>228</v>
      </c>
      <c r="C114" s="38">
        <v>482325.12</v>
      </c>
    </row>
    <row r="115" spans="1:3" s="16" customFormat="1" ht="63.75" x14ac:dyDescent="0.2">
      <c r="A115" s="12" t="s">
        <v>230</v>
      </c>
      <c r="B115" s="17" t="s">
        <v>229</v>
      </c>
      <c r="C115" s="38">
        <v>180.91</v>
      </c>
    </row>
    <row r="116" spans="1:3" s="14" customFormat="1" ht="17.25" customHeight="1" x14ac:dyDescent="0.2">
      <c r="A116" s="12" t="s">
        <v>233</v>
      </c>
      <c r="B116" s="19" t="s">
        <v>231</v>
      </c>
      <c r="C116" s="35">
        <f>C117</f>
        <v>90389.93</v>
      </c>
    </row>
    <row r="117" spans="1:3" s="23" customFormat="1" ht="89.25" x14ac:dyDescent="0.2">
      <c r="A117" s="12" t="s">
        <v>234</v>
      </c>
      <c r="B117" s="17" t="s">
        <v>232</v>
      </c>
      <c r="C117" s="38">
        <v>90389.93</v>
      </c>
    </row>
    <row r="118" spans="1:3" x14ac:dyDescent="0.2">
      <c r="A118" s="27" t="s">
        <v>92</v>
      </c>
      <c r="B118" s="28" t="s">
        <v>93</v>
      </c>
      <c r="C118" s="40">
        <f>C119+C144+C147+C151</f>
        <v>764421644.33000004</v>
      </c>
    </row>
    <row r="119" spans="1:3" ht="25.5" x14ac:dyDescent="0.2">
      <c r="A119" s="27" t="s">
        <v>94</v>
      </c>
      <c r="B119" s="28" t="s">
        <v>95</v>
      </c>
      <c r="C119" s="40">
        <f>C120+C125+C134+C139</f>
        <v>770541408.10000002</v>
      </c>
    </row>
    <row r="120" spans="1:3" x14ac:dyDescent="0.2">
      <c r="A120" s="27" t="s">
        <v>119</v>
      </c>
      <c r="B120" s="28" t="s">
        <v>96</v>
      </c>
      <c r="C120" s="41">
        <f>C121+C123</f>
        <v>112256610</v>
      </c>
    </row>
    <row r="121" spans="1:3" x14ac:dyDescent="0.2">
      <c r="A121" s="29" t="s">
        <v>235</v>
      </c>
      <c r="B121" s="17" t="s">
        <v>236</v>
      </c>
      <c r="C121" s="38">
        <f>C122</f>
        <v>112194300</v>
      </c>
    </row>
    <row r="122" spans="1:3" ht="38.25" x14ac:dyDescent="0.2">
      <c r="A122" s="29" t="s">
        <v>237</v>
      </c>
      <c r="B122" s="17" t="s">
        <v>238</v>
      </c>
      <c r="C122" s="38">
        <v>112194300</v>
      </c>
    </row>
    <row r="123" spans="1:3" ht="76.5" x14ac:dyDescent="0.2">
      <c r="A123" s="29" t="s">
        <v>240</v>
      </c>
      <c r="B123" s="17" t="s">
        <v>241</v>
      </c>
      <c r="C123" s="38">
        <f>C124</f>
        <v>62310</v>
      </c>
    </row>
    <row r="124" spans="1:3" ht="76.5" x14ac:dyDescent="0.2">
      <c r="A124" s="29" t="s">
        <v>239</v>
      </c>
      <c r="B124" s="17" t="s">
        <v>242</v>
      </c>
      <c r="C124" s="38">
        <v>62310</v>
      </c>
    </row>
    <row r="125" spans="1:3" ht="25.5" x14ac:dyDescent="0.2">
      <c r="A125" s="27" t="s">
        <v>120</v>
      </c>
      <c r="B125" s="28" t="s">
        <v>97</v>
      </c>
      <c r="C125" s="41">
        <f>C126+C127+C128+C129+C130+C131+C132+C133</f>
        <v>248919371.62</v>
      </c>
    </row>
    <row r="126" spans="1:3" ht="69.75" customHeight="1" x14ac:dyDescent="0.2">
      <c r="A126" s="29" t="s">
        <v>243</v>
      </c>
      <c r="B126" s="30" t="s">
        <v>244</v>
      </c>
      <c r="C126" s="42">
        <v>1236075.25</v>
      </c>
    </row>
    <row r="127" spans="1:3" ht="51" x14ac:dyDescent="0.2">
      <c r="A127" s="29" t="s">
        <v>245</v>
      </c>
      <c r="B127" s="30" t="s">
        <v>246</v>
      </c>
      <c r="C127" s="42">
        <v>1363800</v>
      </c>
    </row>
    <row r="128" spans="1:3" ht="76.5" x14ac:dyDescent="0.2">
      <c r="A128" s="29" t="s">
        <v>247</v>
      </c>
      <c r="B128" s="30" t="s">
        <v>248</v>
      </c>
      <c r="C128" s="42">
        <v>2701441</v>
      </c>
    </row>
    <row r="129" spans="1:3" ht="51" x14ac:dyDescent="0.2">
      <c r="A129" s="29" t="s">
        <v>249</v>
      </c>
      <c r="B129" s="30" t="s">
        <v>250</v>
      </c>
      <c r="C129" s="42">
        <v>3615818.19</v>
      </c>
    </row>
    <row r="130" spans="1:3" ht="51" x14ac:dyDescent="0.2">
      <c r="A130" s="29" t="s">
        <v>251</v>
      </c>
      <c r="B130" s="30" t="s">
        <v>252</v>
      </c>
      <c r="C130" s="42">
        <v>605800</v>
      </c>
    </row>
    <row r="131" spans="1:3" ht="38.25" x14ac:dyDescent="0.2">
      <c r="A131" s="29" t="s">
        <v>253</v>
      </c>
      <c r="B131" s="30" t="s">
        <v>254</v>
      </c>
      <c r="C131" s="42">
        <v>434100</v>
      </c>
    </row>
    <row r="132" spans="1:3" ht="25.5" x14ac:dyDescent="0.2">
      <c r="A132" s="29" t="s">
        <v>255</v>
      </c>
      <c r="B132" s="30" t="s">
        <v>256</v>
      </c>
      <c r="C132" s="42">
        <v>11263567</v>
      </c>
    </row>
    <row r="133" spans="1:3" x14ac:dyDescent="0.2">
      <c r="A133" s="29" t="s">
        <v>258</v>
      </c>
      <c r="B133" s="30" t="s">
        <v>257</v>
      </c>
      <c r="C133" s="42">
        <v>227698770.18000001</v>
      </c>
    </row>
    <row r="134" spans="1:3" x14ac:dyDescent="0.2">
      <c r="A134" s="27" t="s">
        <v>121</v>
      </c>
      <c r="B134" s="28" t="s">
        <v>98</v>
      </c>
      <c r="C134" s="41">
        <f>SUM(C135:C138)</f>
        <v>377208750</v>
      </c>
    </row>
    <row r="135" spans="1:3" ht="25.5" x14ac:dyDescent="0.2">
      <c r="A135" s="29" t="s">
        <v>259</v>
      </c>
      <c r="B135" s="30" t="s">
        <v>260</v>
      </c>
      <c r="C135" s="42">
        <v>365695650</v>
      </c>
    </row>
    <row r="136" spans="1:3" ht="51" x14ac:dyDescent="0.2">
      <c r="A136" s="29" t="s">
        <v>261</v>
      </c>
      <c r="B136" s="30" t="s">
        <v>262</v>
      </c>
      <c r="C136" s="42">
        <v>9563600</v>
      </c>
    </row>
    <row r="137" spans="1:3" ht="38.25" x14ac:dyDescent="0.2">
      <c r="A137" s="29" t="s">
        <v>264</v>
      </c>
      <c r="B137" s="30" t="s">
        <v>263</v>
      </c>
      <c r="C137" s="42">
        <v>1941400</v>
      </c>
    </row>
    <row r="138" spans="1:3" ht="51" x14ac:dyDescent="0.2">
      <c r="A138" s="29" t="s">
        <v>265</v>
      </c>
      <c r="B138" s="30" t="s">
        <v>266</v>
      </c>
      <c r="C138" s="42">
        <v>8100</v>
      </c>
    </row>
    <row r="139" spans="1:3" x14ac:dyDescent="0.2">
      <c r="A139" s="27" t="s">
        <v>122</v>
      </c>
      <c r="B139" s="28" t="s">
        <v>99</v>
      </c>
      <c r="C139" s="41">
        <f>SUM(C140:C143)</f>
        <v>32156676.48</v>
      </c>
    </row>
    <row r="140" spans="1:3" ht="51" x14ac:dyDescent="0.2">
      <c r="A140" s="29" t="s">
        <v>268</v>
      </c>
      <c r="B140" s="30" t="s">
        <v>267</v>
      </c>
      <c r="C140" s="42">
        <v>1861600</v>
      </c>
    </row>
    <row r="141" spans="1:3" ht="51" x14ac:dyDescent="0.2">
      <c r="A141" s="29" t="s">
        <v>269</v>
      </c>
      <c r="B141" s="30" t="s">
        <v>270</v>
      </c>
      <c r="C141" s="42">
        <v>3370207</v>
      </c>
    </row>
    <row r="142" spans="1:3" ht="51" x14ac:dyDescent="0.2">
      <c r="A142" s="29" t="s">
        <v>271</v>
      </c>
      <c r="B142" s="30" t="s">
        <v>272</v>
      </c>
      <c r="C142" s="42">
        <v>5896269.4800000004</v>
      </c>
    </row>
    <row r="143" spans="1:3" ht="25.5" x14ac:dyDescent="0.2">
      <c r="A143" s="29" t="s">
        <v>273</v>
      </c>
      <c r="B143" s="30" t="s">
        <v>274</v>
      </c>
      <c r="C143" s="42">
        <v>21028600</v>
      </c>
    </row>
    <row r="144" spans="1:3" x14ac:dyDescent="0.2">
      <c r="A144" s="29" t="s">
        <v>118</v>
      </c>
      <c r="B144" s="31" t="s">
        <v>117</v>
      </c>
      <c r="C144" s="41">
        <f>C145</f>
        <v>1320301.8799999999</v>
      </c>
    </row>
    <row r="145" spans="1:3" ht="25.5" x14ac:dyDescent="0.2">
      <c r="A145" s="29" t="s">
        <v>275</v>
      </c>
      <c r="B145" s="31" t="s">
        <v>276</v>
      </c>
      <c r="C145" s="41">
        <f>C146</f>
        <v>1320301.8799999999</v>
      </c>
    </row>
    <row r="146" spans="1:3" ht="25.5" x14ac:dyDescent="0.2">
      <c r="A146" s="29" t="s">
        <v>277</v>
      </c>
      <c r="B146" s="30" t="s">
        <v>276</v>
      </c>
      <c r="C146" s="42">
        <v>1320301.8799999999</v>
      </c>
    </row>
    <row r="147" spans="1:3" ht="63.75" x14ac:dyDescent="0.2">
      <c r="A147" s="27" t="s">
        <v>100</v>
      </c>
      <c r="B147" s="28" t="s">
        <v>101</v>
      </c>
      <c r="C147" s="41">
        <f>C148</f>
        <v>248095.58</v>
      </c>
    </row>
    <row r="148" spans="1:3" ht="78" customHeight="1" x14ac:dyDescent="0.2">
      <c r="A148" s="29" t="s">
        <v>123</v>
      </c>
      <c r="B148" s="31" t="s">
        <v>278</v>
      </c>
      <c r="C148" s="41">
        <f>C149</f>
        <v>248095.58</v>
      </c>
    </row>
    <row r="149" spans="1:3" ht="63.75" x14ac:dyDescent="0.2">
      <c r="A149" s="29" t="s">
        <v>279</v>
      </c>
      <c r="B149" s="30" t="s">
        <v>280</v>
      </c>
      <c r="C149" s="42">
        <f>C150</f>
        <v>248095.58</v>
      </c>
    </row>
    <row r="150" spans="1:3" ht="38.25" x14ac:dyDescent="0.2">
      <c r="A150" s="29" t="s">
        <v>281</v>
      </c>
      <c r="B150" s="30" t="s">
        <v>282</v>
      </c>
      <c r="C150" s="42">
        <v>248095.58</v>
      </c>
    </row>
    <row r="151" spans="1:3" ht="38.25" x14ac:dyDescent="0.2">
      <c r="A151" s="27" t="s">
        <v>102</v>
      </c>
      <c r="B151" s="28" t="s">
        <v>103</v>
      </c>
      <c r="C151" s="41">
        <f>C152</f>
        <v>-7688161.2300000004</v>
      </c>
    </row>
    <row r="152" spans="1:3" ht="38.25" x14ac:dyDescent="0.2">
      <c r="A152" s="29" t="s">
        <v>283</v>
      </c>
      <c r="B152" s="30" t="s">
        <v>284</v>
      </c>
      <c r="C152" s="42">
        <f>C153</f>
        <v>-7688161.2300000004</v>
      </c>
    </row>
    <row r="153" spans="1:3" ht="38.25" x14ac:dyDescent="0.2">
      <c r="A153" s="29" t="s">
        <v>285</v>
      </c>
      <c r="B153" s="30" t="s">
        <v>286</v>
      </c>
      <c r="C153" s="42">
        <v>-7688161.2300000004</v>
      </c>
    </row>
    <row r="154" spans="1:3" ht="14.25" customHeight="1" x14ac:dyDescent="0.2">
      <c r="A154" s="32"/>
      <c r="B154" s="33" t="s">
        <v>104</v>
      </c>
      <c r="C154" s="43">
        <f>C118+C12</f>
        <v>891224257.36000001</v>
      </c>
    </row>
  </sheetData>
  <mergeCells count="5">
    <mergeCell ref="B2:C2"/>
    <mergeCell ref="B3:C3"/>
    <mergeCell ref="B4:C4"/>
    <mergeCell ref="B5:C5"/>
    <mergeCell ref="A7:C7"/>
  </mergeCells>
  <printOptions horizontalCentered="1"/>
  <pageMargins left="0.7" right="0.7" top="0.75" bottom="0.75" header="0.3" footer="0.3"/>
  <pageSetup paperSize="9" scale="93" fitToHeight="0" orientation="portrait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прил2</vt:lpstr>
      <vt:lpstr>прил2!Заголовки_для_печати</vt:lpstr>
      <vt:lpstr>прил2!Область_печати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Ирина Озерец</cp:lastModifiedBy>
  <cp:lastPrinted>2021-03-17T05:43:25Z</cp:lastPrinted>
  <dcterms:created xsi:type="dcterms:W3CDTF">2018-05-08T09:20:24Z</dcterms:created>
  <dcterms:modified xsi:type="dcterms:W3CDTF">2021-06-24T09:04:42Z</dcterms:modified>
</cp:coreProperties>
</file>